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ил 1" sheetId="3" r:id="rId1"/>
    <sheet name="Лист2" sheetId="4" r:id="rId2"/>
  </sheets>
  <calcPr calcId="125725" fullPrecision="0"/>
</workbook>
</file>

<file path=xl/calcChain.xml><?xml version="1.0" encoding="utf-8"?>
<calcChain xmlns="http://schemas.openxmlformats.org/spreadsheetml/2006/main">
  <c r="H69" i="3"/>
  <c r="G69"/>
  <c r="F69"/>
  <c r="E69"/>
  <c r="D68"/>
  <c r="D67"/>
  <c r="D69" s="1"/>
  <c r="H65"/>
  <c r="G65"/>
  <c r="G71" s="1"/>
  <c r="F65"/>
  <c r="E65"/>
  <c r="E71" s="1"/>
  <c r="D64"/>
  <c r="D63"/>
  <c r="D62"/>
  <c r="D65" s="1"/>
  <c r="H60"/>
  <c r="G60"/>
  <c r="F60"/>
  <c r="E60"/>
  <c r="D60"/>
  <c r="D59"/>
  <c r="H57"/>
  <c r="G57"/>
  <c r="F57"/>
  <c r="E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57" s="1"/>
  <c r="G20"/>
  <c r="F20"/>
  <c r="E20"/>
  <c r="H19"/>
  <c r="H20" s="1"/>
  <c r="G18"/>
  <c r="F18"/>
  <c r="D18"/>
  <c r="H16"/>
  <c r="G16"/>
  <c r="F16"/>
  <c r="E16"/>
  <c r="D16"/>
  <c r="D15"/>
  <c r="E12"/>
  <c r="H11"/>
  <c r="D11" s="1"/>
  <c r="H10"/>
  <c r="H12" s="1"/>
  <c r="G9"/>
  <c r="G12" s="1"/>
  <c r="F9"/>
  <c r="D9" s="1"/>
  <c r="D20" l="1"/>
  <c r="D71" s="1"/>
  <c r="H71"/>
  <c r="F71"/>
  <c r="F12"/>
  <c r="D19"/>
  <c r="D10"/>
  <c r="D12" s="1"/>
</calcChain>
</file>

<file path=xl/sharedStrings.xml><?xml version="1.0" encoding="utf-8"?>
<sst xmlns="http://schemas.openxmlformats.org/spreadsheetml/2006/main" count="155" uniqueCount="72">
  <si>
    <t>№</t>
  </si>
  <si>
    <t>Наименование мероприятия</t>
  </si>
  <si>
    <t>Срок реализации, гг.</t>
  </si>
  <si>
    <t>Планируемый объем финансирования, тыс. руб.</t>
  </si>
  <si>
    <t>в том числе по годам</t>
  </si>
  <si>
    <t>Ответственный исполнитель</t>
  </si>
  <si>
    <t>МБУ «Управление ЖКХ»</t>
  </si>
  <si>
    <t>Обкос газонов с естественной травяной растительностью</t>
  </si>
  <si>
    <t>Текущее содержание водоотводных кюветов</t>
  </si>
  <si>
    <t>Итого:</t>
  </si>
  <si>
    <t>Места захоронения</t>
  </si>
  <si>
    <t>Текущее содержание мест захоронения</t>
  </si>
  <si>
    <t>Уличное освещение</t>
  </si>
  <si>
    <t>Оплата за потребленную электрическую энергию объектами наружного уличного освещения</t>
  </si>
  <si>
    <t>Техническое обслуживание и текущий ремонт объектов наружного уличного освещения</t>
  </si>
  <si>
    <t>Прочие мероприятия</t>
  </si>
  <si>
    <t>Текущее содержание памятника в г. Кинеле</t>
  </si>
  <si>
    <t>Текущее содержание обелиска в п.г.т. Усть-Кинельский</t>
  </si>
  <si>
    <t>Текущее содержание памятников, обелиска в п.г.т. Алексеевка</t>
  </si>
  <si>
    <t>Текущее содержание базы отдыха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</si>
  <si>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</si>
  <si>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</si>
  <si>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Содержание контейнерных площадок</t>
  </si>
  <si>
    <t>Оплата за потребленную электрическую энергию светофорными объектами</t>
  </si>
  <si>
    <t>Техническое обслуживание и текущий ремонт светофорных объектов</t>
  </si>
  <si>
    <t>Приобретение контейнеров - мусоросборников</t>
  </si>
  <si>
    <t>Ремонт и устройство контейнерных площадок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</si>
  <si>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</si>
  <si>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</si>
  <si>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установка малых архитектурных форм, детских площадок, спортивных сооружений</t>
  </si>
  <si>
    <t>Ликвидация несанкционированных свалок</t>
  </si>
  <si>
    <t>Покраска уличных урн</t>
  </si>
  <si>
    <t>Ремонт и покраска остановочных павильонов</t>
  </si>
  <si>
    <t>Обслуживание систем видеонаблюдения</t>
  </si>
  <si>
    <t>Приобретение и установка скамеек уличных</t>
  </si>
  <si>
    <t>Благоустройство территорий массового отдыха населения (пл. Мира, г. Кинель)</t>
  </si>
  <si>
    <t>Техническое обследование строительных конструкций мостовых сооружений</t>
  </si>
  <si>
    <t>Приобретение люков для канализационных и водопроводных колодцев</t>
  </si>
  <si>
    <t>Приобретение специализированной техники</t>
  </si>
  <si>
    <t>Администрация городского округа Кинель</t>
  </si>
  <si>
    <t>Всего по Программе:</t>
  </si>
  <si>
    <t>Перечень программных мероприятий</t>
  </si>
  <si>
    <t>Техническое обслуживание  и ремонт дорожных знаков</t>
  </si>
  <si>
    <t>Текущее содержание автодорог и тротуаров (содержание дорог, тротуаров, остановочных павильонов, проведение месячника по санитарной очистке территории, подготовка к проведению праздничных мероприятий, откачка талых и дождевых вод в местах их скопления)</t>
  </si>
  <si>
    <t>Установка уличных сборно-разборных конструкций в качестве праздничного оформления новогодних мероприятий</t>
  </si>
  <si>
    <t xml:space="preserve">Устройство ограждения мест захоронения </t>
  </si>
  <si>
    <t>Установка торговых рядов уличных</t>
  </si>
  <si>
    <t>Поставка газа для газового оборудования мемориального комплекса "Вечный огонь"</t>
  </si>
  <si>
    <t>Техническое обслуживание газового оборудования мемориального комплекса "Вечный огонь"</t>
  </si>
  <si>
    <t>2014-2015</t>
  </si>
  <si>
    <t>Оформление праздничной иллюминацией мест общего пользования</t>
  </si>
  <si>
    <t xml:space="preserve">к муниципальной программе городского округа Кинель Самарской области "Комплексное благоустройство городского округа Кинель Самарской области на 2014-2017 годы" </t>
  </si>
  <si>
    <t>I ДОРОЖНОЕ ХОЗЯЙСТВО</t>
  </si>
  <si>
    <t>2014-2017</t>
  </si>
  <si>
    <t>II БЛАГОУСТРОЙСТВО</t>
  </si>
  <si>
    <t>Текущее содержание парка Победы в г. Кинеле</t>
  </si>
  <si>
    <t>Текущее содержание Детского парка в г. Кинеле</t>
  </si>
  <si>
    <t>Покраска контейнеров  для сбора твердых бытовых отходов</t>
  </si>
  <si>
    <t>Компенсация выпадающих доходов по вывозу крупногабаритных отходов</t>
  </si>
  <si>
    <t>Благоустройство Детского парка в г. Кинеле</t>
  </si>
  <si>
    <t>Благоустройство  парка Победы в г. Кинеле</t>
  </si>
  <si>
    <t>III КОММУНАЛЬНОЕ ХОЗЯЙСТВО</t>
  </si>
  <si>
    <t>IV ЖИЛИЩНОЕ ХОЗЯЙСТВО</t>
  </si>
  <si>
    <t xml:space="preserve">Проведение ремонта фасадов многоквартирных  жилых домов </t>
  </si>
  <si>
    <t>Компенсация выпадающих доходов по вывозу нечистот</t>
  </si>
  <si>
    <t>V ДРУГИЕ ВОПРОСЫ В ОБЛАСТИ ЖИЛИЩНО-КОММУНАЛЬНОГО ХОЗЯЙСТВА</t>
  </si>
  <si>
    <t>Обеспечение выполнения муниципального задания учреждения на предоставление муниципальных услуг (МБУ "Управление ЖКХ")</t>
  </si>
  <si>
    <t>Мероприятия в области содействия занятости населения</t>
  </si>
  <si>
    <t>Управление архитектуры и градостроительства городского округа Кинель</t>
  </si>
  <si>
    <t>2015-2017</t>
  </si>
  <si>
    <t>Технологическое присоединение спортивной площадки к электрическим сетям</t>
  </si>
  <si>
    <t xml:space="preserve">"Приложение № 1 </t>
  </si>
</sst>
</file>

<file path=xl/styles.xml><?xml version="1.0" encoding="utf-8"?>
<styleSheet xmlns="http://schemas.openxmlformats.org/spreadsheetml/2006/main">
  <numFmts count="2">
    <numFmt numFmtId="164" formatCode="#,##0.000_р_."/>
    <numFmt numFmtId="165" formatCode="#,##0.000"/>
  </numFmts>
  <fonts count="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/>
    <xf numFmtId="0" fontId="5" fillId="0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164" fontId="4" fillId="0" borderId="0" xfId="0" applyNumberFormat="1" applyFont="1" applyFill="1"/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0" fontId="4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5"/>
  <sheetViews>
    <sheetView tabSelected="1" zoomScaleNormal="100" workbookViewId="0">
      <selection sqref="A1:I71"/>
    </sheetView>
  </sheetViews>
  <sheetFormatPr defaultRowHeight="15"/>
  <cols>
    <col min="1" max="1" width="7" style="1" customWidth="1"/>
    <col min="2" max="2" width="54.140625" style="2" customWidth="1"/>
    <col min="3" max="3" width="13" style="1" customWidth="1"/>
    <col min="4" max="4" width="17.5703125" style="1" customWidth="1"/>
    <col min="5" max="5" width="17.85546875" style="1" customWidth="1"/>
    <col min="6" max="6" width="17.42578125" style="1" customWidth="1"/>
    <col min="7" max="8" width="15.28515625" style="1" customWidth="1"/>
    <col min="9" max="9" width="28.28515625" style="1" customWidth="1"/>
    <col min="10" max="13" width="12.28515625" style="1" customWidth="1"/>
    <col min="14" max="16384" width="9.140625" style="1"/>
  </cols>
  <sheetData>
    <row r="1" spans="1:11" s="11" customFormat="1" ht="18.75">
      <c r="B1" s="12"/>
      <c r="F1" s="21" t="s">
        <v>71</v>
      </c>
      <c r="G1" s="21"/>
      <c r="H1" s="21"/>
      <c r="I1" s="21"/>
    </row>
    <row r="2" spans="1:11" s="11" customFormat="1" ht="69" customHeight="1">
      <c r="B2" s="12"/>
      <c r="F2" s="21" t="s">
        <v>51</v>
      </c>
      <c r="G2" s="21"/>
      <c r="H2" s="21"/>
      <c r="I2" s="21"/>
    </row>
    <row r="3" spans="1:11" s="11" customFormat="1" ht="18.75">
      <c r="B3" s="12"/>
      <c r="F3" s="21"/>
      <c r="G3" s="21"/>
      <c r="H3" s="21"/>
      <c r="I3" s="21"/>
    </row>
    <row r="4" spans="1:11" ht="18.75">
      <c r="A4" s="20" t="s">
        <v>41</v>
      </c>
      <c r="B4" s="20"/>
      <c r="C4" s="20"/>
      <c r="D4" s="20"/>
      <c r="E4" s="20"/>
      <c r="F4" s="20"/>
      <c r="G4" s="20"/>
      <c r="H4" s="20"/>
      <c r="I4" s="20"/>
    </row>
    <row r="6" spans="1:11" ht="18.75">
      <c r="A6" s="22" t="s">
        <v>0</v>
      </c>
      <c r="B6" s="22" t="s">
        <v>1</v>
      </c>
      <c r="C6" s="22" t="s">
        <v>2</v>
      </c>
      <c r="D6" s="22" t="s">
        <v>3</v>
      </c>
      <c r="E6" s="23" t="s">
        <v>4</v>
      </c>
      <c r="F6" s="24"/>
      <c r="G6" s="24"/>
      <c r="H6" s="25"/>
      <c r="I6" s="22" t="s">
        <v>5</v>
      </c>
    </row>
    <row r="7" spans="1:11" ht="93" customHeight="1">
      <c r="A7" s="22"/>
      <c r="B7" s="22"/>
      <c r="C7" s="22"/>
      <c r="D7" s="22"/>
      <c r="E7" s="18">
        <v>2014</v>
      </c>
      <c r="F7" s="18">
        <v>2015</v>
      </c>
      <c r="G7" s="18">
        <v>2016</v>
      </c>
      <c r="H7" s="18">
        <v>2017</v>
      </c>
      <c r="I7" s="22"/>
      <c r="K7" s="17"/>
    </row>
    <row r="8" spans="1:11" ht="18.75">
      <c r="A8" s="3"/>
      <c r="B8" s="14" t="s">
        <v>52</v>
      </c>
      <c r="C8" s="3"/>
      <c r="D8" s="4"/>
      <c r="E8" s="4"/>
      <c r="F8" s="4"/>
      <c r="G8" s="4"/>
      <c r="H8" s="4"/>
      <c r="I8" s="3"/>
    </row>
    <row r="9" spans="1:11" ht="131.25">
      <c r="A9" s="5">
        <v>1</v>
      </c>
      <c r="B9" s="6" t="s">
        <v>43</v>
      </c>
      <c r="C9" s="5" t="s">
        <v>53</v>
      </c>
      <c r="D9" s="7">
        <f>E9+F9+G9+H9</f>
        <v>55723.207999999999</v>
      </c>
      <c r="E9" s="7">
        <v>12987.25</v>
      </c>
      <c r="F9" s="7">
        <f>13636.61+0.245</f>
        <v>13636.855</v>
      </c>
      <c r="G9" s="7">
        <f>14250.257-0.414</f>
        <v>14249.843000000001</v>
      </c>
      <c r="H9" s="7">
        <v>14849.26</v>
      </c>
      <c r="I9" s="5" t="s">
        <v>6</v>
      </c>
    </row>
    <row r="10" spans="1:11" ht="37.5">
      <c r="A10" s="5">
        <v>2</v>
      </c>
      <c r="B10" s="6" t="s">
        <v>7</v>
      </c>
      <c r="C10" s="5" t="s">
        <v>53</v>
      </c>
      <c r="D10" s="7">
        <f t="shared" ref="D10:D11" si="0">E10+F10+G10+H10</f>
        <v>8113.6580000000004</v>
      </c>
      <c r="E10" s="7">
        <v>1891.0360000000001</v>
      </c>
      <c r="F10" s="7">
        <v>1985.59</v>
      </c>
      <c r="G10" s="7">
        <v>2074.942</v>
      </c>
      <c r="H10" s="7">
        <f t="shared" ref="H10:H11" si="1">G10*104.2%</f>
        <v>2162.09</v>
      </c>
      <c r="I10" s="5" t="s">
        <v>6</v>
      </c>
    </row>
    <row r="11" spans="1:11" ht="37.5">
      <c r="A11" s="5">
        <v>3</v>
      </c>
      <c r="B11" s="6" t="s">
        <v>8</v>
      </c>
      <c r="C11" s="5" t="s">
        <v>53</v>
      </c>
      <c r="D11" s="7">
        <f t="shared" si="0"/>
        <v>4509.4250000000002</v>
      </c>
      <c r="E11" s="7">
        <v>1051.0050000000001</v>
      </c>
      <c r="F11" s="7">
        <v>1103.5550000000001</v>
      </c>
      <c r="G11" s="7">
        <v>1153.2149999999999</v>
      </c>
      <c r="H11" s="7">
        <f t="shared" si="1"/>
        <v>1201.6500000000001</v>
      </c>
      <c r="I11" s="5" t="s">
        <v>6</v>
      </c>
    </row>
    <row r="12" spans="1:11" ht="18.75">
      <c r="A12" s="5"/>
      <c r="B12" s="6" t="s">
        <v>9</v>
      </c>
      <c r="C12" s="5"/>
      <c r="D12" s="7">
        <f>SUM(D9:D11)</f>
        <v>68346.290999999997</v>
      </c>
      <c r="E12" s="7">
        <f t="shared" ref="E12:H12" si="2">SUM(E9:E11)</f>
        <v>15929.290999999999</v>
      </c>
      <c r="F12" s="7">
        <f t="shared" si="2"/>
        <v>16726</v>
      </c>
      <c r="G12" s="7">
        <f t="shared" si="2"/>
        <v>17478</v>
      </c>
      <c r="H12" s="7">
        <f t="shared" si="2"/>
        <v>18213</v>
      </c>
      <c r="I12" s="5"/>
      <c r="K12" s="8"/>
    </row>
    <row r="13" spans="1:11" ht="18.75">
      <c r="A13" s="5"/>
      <c r="B13" s="14" t="s">
        <v>54</v>
      </c>
      <c r="C13" s="5"/>
      <c r="D13" s="7"/>
      <c r="E13" s="7"/>
      <c r="F13" s="7"/>
      <c r="G13" s="7"/>
      <c r="H13" s="7"/>
      <c r="I13" s="5"/>
      <c r="K13" s="8"/>
    </row>
    <row r="14" spans="1:11" ht="18.75">
      <c r="A14" s="5"/>
      <c r="B14" s="18" t="s">
        <v>10</v>
      </c>
      <c r="C14" s="5"/>
      <c r="D14" s="7"/>
      <c r="E14" s="7"/>
      <c r="F14" s="7"/>
      <c r="G14" s="7"/>
      <c r="H14" s="7"/>
      <c r="I14" s="5"/>
    </row>
    <row r="15" spans="1:11" ht="37.5">
      <c r="A15" s="5">
        <v>4</v>
      </c>
      <c r="B15" s="6" t="s">
        <v>11</v>
      </c>
      <c r="C15" s="5" t="s">
        <v>53</v>
      </c>
      <c r="D15" s="7">
        <f>E15+F15+G15+H15</f>
        <v>3784</v>
      </c>
      <c r="E15" s="7">
        <v>882</v>
      </c>
      <c r="F15" s="7">
        <v>926</v>
      </c>
      <c r="G15" s="7">
        <v>968</v>
      </c>
      <c r="H15" s="7">
        <v>1008</v>
      </c>
      <c r="I15" s="5" t="s">
        <v>6</v>
      </c>
    </row>
    <row r="16" spans="1:11" ht="18.75">
      <c r="A16" s="5"/>
      <c r="B16" s="6" t="s">
        <v>9</v>
      </c>
      <c r="C16" s="5"/>
      <c r="D16" s="7">
        <f>D15</f>
        <v>3784</v>
      </c>
      <c r="E16" s="7">
        <f t="shared" ref="E16:H16" si="3">E15</f>
        <v>882</v>
      </c>
      <c r="F16" s="7">
        <f t="shared" si="3"/>
        <v>926</v>
      </c>
      <c r="G16" s="7">
        <f t="shared" si="3"/>
        <v>968</v>
      </c>
      <c r="H16" s="7">
        <f t="shared" si="3"/>
        <v>1008</v>
      </c>
      <c r="I16" s="5"/>
    </row>
    <row r="17" spans="1:11" ht="18.75">
      <c r="A17" s="5"/>
      <c r="B17" s="18" t="s">
        <v>12</v>
      </c>
      <c r="C17" s="5"/>
      <c r="D17" s="7"/>
      <c r="E17" s="7"/>
      <c r="F17" s="7"/>
      <c r="G17" s="7"/>
      <c r="H17" s="7"/>
      <c r="I17" s="5"/>
    </row>
    <row r="18" spans="1:11" ht="56.25">
      <c r="A18" s="5">
        <v>5</v>
      </c>
      <c r="B18" s="6" t="s">
        <v>13</v>
      </c>
      <c r="C18" s="5" t="s">
        <v>53</v>
      </c>
      <c r="D18" s="7">
        <f>E18+F18+G18+H18</f>
        <v>72568.717999999993</v>
      </c>
      <c r="E18" s="7">
        <v>15555.8</v>
      </c>
      <c r="F18" s="7">
        <f>17729-244.733</f>
        <v>17484.267</v>
      </c>
      <c r="G18" s="7">
        <f>19358-211.746</f>
        <v>19146.254000000001</v>
      </c>
      <c r="H18" s="7">
        <v>20382.397000000001</v>
      </c>
      <c r="I18" s="5" t="s">
        <v>6</v>
      </c>
    </row>
    <row r="19" spans="1:11" ht="56.25">
      <c r="A19" s="5">
        <v>6</v>
      </c>
      <c r="B19" s="6" t="s">
        <v>14</v>
      </c>
      <c r="C19" s="5" t="s">
        <v>53</v>
      </c>
      <c r="D19" s="7">
        <f>E19+F19+G19+H19</f>
        <v>18641.081999999999</v>
      </c>
      <c r="E19" s="7">
        <v>4085</v>
      </c>
      <c r="F19" s="7">
        <v>4644.7330000000002</v>
      </c>
      <c r="G19" s="7">
        <v>4853.7460000000001</v>
      </c>
      <c r="H19" s="7">
        <f>G19*104.2%</f>
        <v>5057.6030000000001</v>
      </c>
      <c r="I19" s="5" t="s">
        <v>6</v>
      </c>
    </row>
    <row r="20" spans="1:11" ht="18.75">
      <c r="A20" s="5"/>
      <c r="B20" s="6" t="s">
        <v>9</v>
      </c>
      <c r="C20" s="5"/>
      <c r="D20" s="7">
        <f>SUM(D18:D19)</f>
        <v>91209.8</v>
      </c>
      <c r="E20" s="7">
        <f t="shared" ref="E20:H20" si="4">SUM(E18:E19)</f>
        <v>19640.8</v>
      </c>
      <c r="F20" s="7">
        <f t="shared" si="4"/>
        <v>22129</v>
      </c>
      <c r="G20" s="7">
        <f t="shared" si="4"/>
        <v>24000</v>
      </c>
      <c r="H20" s="7">
        <f t="shared" si="4"/>
        <v>25440</v>
      </c>
      <c r="I20" s="5"/>
      <c r="K20" s="8"/>
    </row>
    <row r="21" spans="1:11" ht="18.75">
      <c r="A21" s="5"/>
      <c r="B21" s="18" t="s">
        <v>15</v>
      </c>
      <c r="C21" s="5"/>
      <c r="D21" s="7"/>
      <c r="E21" s="7"/>
      <c r="F21" s="7"/>
      <c r="G21" s="7"/>
      <c r="H21" s="7"/>
      <c r="I21" s="5"/>
    </row>
    <row r="22" spans="1:11" ht="37.5">
      <c r="A22" s="5">
        <v>7</v>
      </c>
      <c r="B22" s="6" t="s">
        <v>55</v>
      </c>
      <c r="C22" s="5" t="s">
        <v>49</v>
      </c>
      <c r="D22" s="7">
        <f>E22+F22+G22</f>
        <v>1128.6010000000001</v>
      </c>
      <c r="E22" s="7">
        <v>550.53700000000003</v>
      </c>
      <c r="F22" s="7">
        <v>578.06399999999996</v>
      </c>
      <c r="G22" s="7"/>
      <c r="H22" s="7"/>
      <c r="I22" s="5" t="s">
        <v>6</v>
      </c>
    </row>
    <row r="23" spans="1:11" ht="37.5">
      <c r="A23" s="5">
        <v>8</v>
      </c>
      <c r="B23" s="6" t="s">
        <v>56</v>
      </c>
      <c r="C23" s="5" t="s">
        <v>49</v>
      </c>
      <c r="D23" s="7">
        <f t="shared" ref="D23:D55" si="5">E23+F23+G23</f>
        <v>1597.7370000000001</v>
      </c>
      <c r="E23" s="7">
        <v>779.38400000000001</v>
      </c>
      <c r="F23" s="7">
        <v>818.35299999999995</v>
      </c>
      <c r="G23" s="7"/>
      <c r="H23" s="7"/>
      <c r="I23" s="5" t="s">
        <v>6</v>
      </c>
    </row>
    <row r="24" spans="1:11" ht="56.25">
      <c r="A24" s="5">
        <v>9</v>
      </c>
      <c r="B24" s="6" t="s">
        <v>44</v>
      </c>
      <c r="C24" s="5" t="s">
        <v>49</v>
      </c>
      <c r="D24" s="7">
        <f t="shared" si="5"/>
        <v>378.74700000000001</v>
      </c>
      <c r="E24" s="7">
        <v>184.8</v>
      </c>
      <c r="F24" s="7">
        <v>193.947</v>
      </c>
      <c r="G24" s="7"/>
      <c r="H24" s="7"/>
      <c r="I24" s="5" t="s">
        <v>6</v>
      </c>
    </row>
    <row r="25" spans="1:11" ht="37.5">
      <c r="A25" s="5">
        <v>10</v>
      </c>
      <c r="B25" s="6" t="s">
        <v>50</v>
      </c>
      <c r="C25" s="5" t="s">
        <v>49</v>
      </c>
      <c r="D25" s="7">
        <f t="shared" si="5"/>
        <v>1335.9849999999999</v>
      </c>
      <c r="E25" s="7">
        <v>651.70000000000005</v>
      </c>
      <c r="F25" s="7">
        <v>684.28499999999997</v>
      </c>
      <c r="G25" s="7"/>
      <c r="H25" s="7"/>
      <c r="I25" s="5" t="s">
        <v>6</v>
      </c>
    </row>
    <row r="26" spans="1:11" ht="37.5">
      <c r="A26" s="5">
        <v>11</v>
      </c>
      <c r="B26" s="6" t="s">
        <v>16</v>
      </c>
      <c r="C26" s="5" t="s">
        <v>49</v>
      </c>
      <c r="D26" s="7">
        <f t="shared" si="5"/>
        <v>156.15</v>
      </c>
      <c r="E26" s="7">
        <v>76.171000000000006</v>
      </c>
      <c r="F26" s="7">
        <v>79.978999999999999</v>
      </c>
      <c r="G26" s="7"/>
      <c r="H26" s="7"/>
      <c r="I26" s="5" t="s">
        <v>6</v>
      </c>
    </row>
    <row r="27" spans="1:11" ht="37.5">
      <c r="A27" s="5">
        <v>12</v>
      </c>
      <c r="B27" s="6" t="s">
        <v>17</v>
      </c>
      <c r="C27" s="5" t="s">
        <v>49</v>
      </c>
      <c r="D27" s="7">
        <f t="shared" si="5"/>
        <v>151.97999999999999</v>
      </c>
      <c r="E27" s="7">
        <v>74.14</v>
      </c>
      <c r="F27" s="7">
        <v>77.84</v>
      </c>
      <c r="G27" s="7"/>
      <c r="H27" s="7"/>
      <c r="I27" s="5" t="s">
        <v>6</v>
      </c>
    </row>
    <row r="28" spans="1:11" ht="37.5">
      <c r="A28" s="5">
        <v>13</v>
      </c>
      <c r="B28" s="6" t="s">
        <v>18</v>
      </c>
      <c r="C28" s="5" t="s">
        <v>49</v>
      </c>
      <c r="D28" s="7">
        <f t="shared" si="5"/>
        <v>824.7</v>
      </c>
      <c r="E28" s="7">
        <v>402.29</v>
      </c>
      <c r="F28" s="7">
        <v>422.41</v>
      </c>
      <c r="G28" s="7"/>
      <c r="H28" s="7"/>
      <c r="I28" s="5" t="s">
        <v>6</v>
      </c>
    </row>
    <row r="29" spans="1:11" ht="37.5">
      <c r="A29" s="5">
        <v>14</v>
      </c>
      <c r="B29" s="6" t="s">
        <v>19</v>
      </c>
      <c r="C29" s="5" t="s">
        <v>49</v>
      </c>
      <c r="D29" s="7">
        <f t="shared" si="5"/>
        <v>893.10500000000002</v>
      </c>
      <c r="E29" s="7">
        <v>435.66</v>
      </c>
      <c r="F29" s="7">
        <v>457.44499999999999</v>
      </c>
      <c r="G29" s="7"/>
      <c r="H29" s="7"/>
      <c r="I29" s="5" t="s">
        <v>6</v>
      </c>
    </row>
    <row r="30" spans="1:11" ht="75">
      <c r="A30" s="5">
        <v>15</v>
      </c>
      <c r="B30" s="6" t="s">
        <v>20</v>
      </c>
      <c r="C30" s="5" t="s">
        <v>49</v>
      </c>
      <c r="D30" s="7">
        <f t="shared" si="5"/>
        <v>1444.328</v>
      </c>
      <c r="E30" s="7">
        <v>704.55</v>
      </c>
      <c r="F30" s="7">
        <v>739.77800000000002</v>
      </c>
      <c r="G30" s="7"/>
      <c r="H30" s="7"/>
      <c r="I30" s="5" t="s">
        <v>6</v>
      </c>
    </row>
    <row r="31" spans="1:11" ht="56.25">
      <c r="A31" s="5">
        <v>16</v>
      </c>
      <c r="B31" s="6" t="s">
        <v>21</v>
      </c>
      <c r="C31" s="5" t="s">
        <v>49</v>
      </c>
      <c r="D31" s="7">
        <f t="shared" si="5"/>
        <v>2077.8380000000002</v>
      </c>
      <c r="E31" s="7">
        <v>922.83799999999997</v>
      </c>
      <c r="F31" s="7">
        <v>1155</v>
      </c>
      <c r="G31" s="7"/>
      <c r="H31" s="7"/>
      <c r="I31" s="5" t="s">
        <v>6</v>
      </c>
    </row>
    <row r="32" spans="1:11" ht="37.5">
      <c r="A32" s="5">
        <v>17</v>
      </c>
      <c r="B32" s="6" t="s">
        <v>22</v>
      </c>
      <c r="C32" s="5" t="s">
        <v>49</v>
      </c>
      <c r="D32" s="7">
        <f t="shared" si="5"/>
        <v>13101.766</v>
      </c>
      <c r="E32" s="7">
        <v>6391.1049999999996</v>
      </c>
      <c r="F32" s="7">
        <v>6710.6610000000001</v>
      </c>
      <c r="G32" s="7"/>
      <c r="H32" s="7"/>
      <c r="I32" s="5" t="s">
        <v>6</v>
      </c>
    </row>
    <row r="33" spans="1:9" ht="37.5">
      <c r="A33" s="5">
        <v>18</v>
      </c>
      <c r="B33" s="6" t="s">
        <v>23</v>
      </c>
      <c r="C33" s="5" t="s">
        <v>49</v>
      </c>
      <c r="D33" s="7">
        <f t="shared" si="5"/>
        <v>933.66099999999994</v>
      </c>
      <c r="E33" s="7">
        <v>448.661</v>
      </c>
      <c r="F33" s="7">
        <v>485</v>
      </c>
      <c r="G33" s="7"/>
      <c r="H33" s="7"/>
      <c r="I33" s="5" t="s">
        <v>6</v>
      </c>
    </row>
    <row r="34" spans="1:9" ht="37.5">
      <c r="A34" s="5">
        <v>19</v>
      </c>
      <c r="B34" s="6" t="s">
        <v>24</v>
      </c>
      <c r="C34" s="5" t="s">
        <v>49</v>
      </c>
      <c r="D34" s="7">
        <f t="shared" si="5"/>
        <v>2286.058</v>
      </c>
      <c r="E34" s="7">
        <v>1115.1500000000001</v>
      </c>
      <c r="F34" s="7">
        <v>1170.9079999999999</v>
      </c>
      <c r="G34" s="7"/>
      <c r="H34" s="7"/>
      <c r="I34" s="5" t="s">
        <v>6</v>
      </c>
    </row>
    <row r="35" spans="1:9" ht="37.5">
      <c r="A35" s="5">
        <v>20</v>
      </c>
      <c r="B35" s="6" t="s">
        <v>42</v>
      </c>
      <c r="C35" s="5" t="s">
        <v>49</v>
      </c>
      <c r="D35" s="7">
        <f t="shared" si="5"/>
        <v>1409.1659999999999</v>
      </c>
      <c r="E35" s="7">
        <v>603.09199999999998</v>
      </c>
      <c r="F35" s="7">
        <v>806.07399999999996</v>
      </c>
      <c r="G35" s="7"/>
      <c r="H35" s="7"/>
      <c r="I35" s="5" t="s">
        <v>6</v>
      </c>
    </row>
    <row r="36" spans="1:9" ht="37.5">
      <c r="A36" s="5">
        <v>21</v>
      </c>
      <c r="B36" s="6" t="s">
        <v>25</v>
      </c>
      <c r="C36" s="5" t="s">
        <v>49</v>
      </c>
      <c r="D36" s="7">
        <f t="shared" si="5"/>
        <v>578.84</v>
      </c>
      <c r="E36" s="7">
        <v>208.4</v>
      </c>
      <c r="F36" s="7">
        <v>370.44</v>
      </c>
      <c r="G36" s="7"/>
      <c r="H36" s="7"/>
      <c r="I36" s="5" t="s">
        <v>6</v>
      </c>
    </row>
    <row r="37" spans="1:9" ht="37.5">
      <c r="A37" s="5">
        <v>22</v>
      </c>
      <c r="B37" s="6" t="s">
        <v>57</v>
      </c>
      <c r="C37" s="5" t="s">
        <v>49</v>
      </c>
      <c r="D37" s="7">
        <f t="shared" si="5"/>
        <v>346.113</v>
      </c>
      <c r="E37" s="7">
        <v>120.1</v>
      </c>
      <c r="F37" s="7">
        <v>226.01300000000001</v>
      </c>
      <c r="G37" s="7"/>
      <c r="H37" s="7"/>
      <c r="I37" s="5" t="s">
        <v>6</v>
      </c>
    </row>
    <row r="38" spans="1:9" ht="37.5">
      <c r="A38" s="5">
        <v>23</v>
      </c>
      <c r="B38" s="6" t="s">
        <v>26</v>
      </c>
      <c r="C38" s="5" t="s">
        <v>49</v>
      </c>
      <c r="D38" s="7">
        <f t="shared" si="5"/>
        <v>1919.7380000000001</v>
      </c>
      <c r="E38" s="7">
        <v>861.6</v>
      </c>
      <c r="F38" s="7">
        <v>1058.1379999999999</v>
      </c>
      <c r="G38" s="7"/>
      <c r="H38" s="7"/>
      <c r="I38" s="5" t="s">
        <v>6</v>
      </c>
    </row>
    <row r="39" spans="1:9" ht="37.5">
      <c r="A39" s="5">
        <v>24</v>
      </c>
      <c r="B39" s="6" t="s">
        <v>27</v>
      </c>
      <c r="C39" s="5" t="s">
        <v>49</v>
      </c>
      <c r="D39" s="7">
        <f t="shared" si="5"/>
        <v>50</v>
      </c>
      <c r="E39" s="7">
        <v>0</v>
      </c>
      <c r="F39" s="7">
        <v>50</v>
      </c>
      <c r="G39" s="7"/>
      <c r="H39" s="7"/>
      <c r="I39" s="5" t="s">
        <v>6</v>
      </c>
    </row>
    <row r="40" spans="1:9" ht="37.5">
      <c r="A40" s="5">
        <v>25</v>
      </c>
      <c r="B40" s="6" t="s">
        <v>28</v>
      </c>
      <c r="C40" s="5" t="s">
        <v>49</v>
      </c>
      <c r="D40" s="7">
        <f t="shared" si="5"/>
        <v>1150.8699999999999</v>
      </c>
      <c r="E40" s="7">
        <v>561.4</v>
      </c>
      <c r="F40" s="7">
        <v>589.47</v>
      </c>
      <c r="G40" s="7"/>
      <c r="H40" s="7"/>
      <c r="I40" s="5" t="s">
        <v>6</v>
      </c>
    </row>
    <row r="41" spans="1:9" ht="56.25">
      <c r="A41" s="5">
        <v>26</v>
      </c>
      <c r="B41" s="6" t="s">
        <v>29</v>
      </c>
      <c r="C41" s="5" t="s">
        <v>49</v>
      </c>
      <c r="D41" s="7">
        <f t="shared" si="5"/>
        <v>2569.2170000000001</v>
      </c>
      <c r="E41" s="7">
        <v>919.25</v>
      </c>
      <c r="F41" s="7">
        <v>1649.9670000000001</v>
      </c>
      <c r="G41" s="7"/>
      <c r="H41" s="7"/>
      <c r="I41" s="5" t="s">
        <v>6</v>
      </c>
    </row>
    <row r="42" spans="1:9" ht="37.5">
      <c r="A42" s="5">
        <v>27</v>
      </c>
      <c r="B42" s="6" t="s">
        <v>30</v>
      </c>
      <c r="C42" s="5" t="s">
        <v>49</v>
      </c>
      <c r="D42" s="7">
        <f t="shared" si="5"/>
        <v>1082.1199999999999</v>
      </c>
      <c r="E42" s="7">
        <v>500</v>
      </c>
      <c r="F42" s="7">
        <v>582.12</v>
      </c>
      <c r="G42" s="7"/>
      <c r="H42" s="7"/>
      <c r="I42" s="5" t="s">
        <v>6</v>
      </c>
    </row>
    <row r="43" spans="1:9" ht="37.5">
      <c r="A43" s="5">
        <v>28</v>
      </c>
      <c r="B43" s="6" t="s">
        <v>31</v>
      </c>
      <c r="C43" s="5" t="s">
        <v>49</v>
      </c>
      <c r="D43" s="7">
        <f t="shared" si="5"/>
        <v>14.715</v>
      </c>
      <c r="E43" s="7">
        <v>0</v>
      </c>
      <c r="F43" s="7">
        <v>14.715</v>
      </c>
      <c r="G43" s="7"/>
      <c r="H43" s="7"/>
      <c r="I43" s="5" t="s">
        <v>6</v>
      </c>
    </row>
    <row r="44" spans="1:9" ht="37.5">
      <c r="A44" s="5">
        <v>29</v>
      </c>
      <c r="B44" s="6" t="s">
        <v>32</v>
      </c>
      <c r="C44" s="5">
        <v>2014</v>
      </c>
      <c r="D44" s="7">
        <f t="shared" si="5"/>
        <v>43.3</v>
      </c>
      <c r="E44" s="7">
        <v>43.3</v>
      </c>
      <c r="F44" s="7"/>
      <c r="G44" s="7"/>
      <c r="H44" s="7"/>
      <c r="I44" s="5" t="s">
        <v>6</v>
      </c>
    </row>
    <row r="45" spans="1:9" ht="37.5">
      <c r="A45" s="5">
        <v>30</v>
      </c>
      <c r="B45" s="6" t="s">
        <v>33</v>
      </c>
      <c r="C45" s="5" t="s">
        <v>49</v>
      </c>
      <c r="D45" s="7">
        <f t="shared" si="5"/>
        <v>148.995</v>
      </c>
      <c r="E45" s="7">
        <v>63</v>
      </c>
      <c r="F45" s="7">
        <v>85.995000000000005</v>
      </c>
      <c r="G45" s="7"/>
      <c r="H45" s="7"/>
      <c r="I45" s="5" t="s">
        <v>6</v>
      </c>
    </row>
    <row r="46" spans="1:9" ht="37.5">
      <c r="A46" s="5">
        <v>31</v>
      </c>
      <c r="B46" s="6" t="s">
        <v>34</v>
      </c>
      <c r="C46" s="5" t="s">
        <v>49</v>
      </c>
      <c r="D46" s="7">
        <f t="shared" si="5"/>
        <v>55.125</v>
      </c>
      <c r="E46" s="7">
        <v>0</v>
      </c>
      <c r="F46" s="7">
        <v>55.125</v>
      </c>
      <c r="G46" s="7"/>
      <c r="H46" s="7"/>
      <c r="I46" s="5" t="s">
        <v>6</v>
      </c>
    </row>
    <row r="47" spans="1:9" ht="37.5">
      <c r="A47" s="5">
        <v>32</v>
      </c>
      <c r="B47" s="6" t="s">
        <v>35</v>
      </c>
      <c r="C47" s="5" t="s">
        <v>49</v>
      </c>
      <c r="D47" s="7">
        <f t="shared" si="5"/>
        <v>205</v>
      </c>
      <c r="E47" s="7">
        <v>100</v>
      </c>
      <c r="F47" s="7">
        <v>105</v>
      </c>
      <c r="G47" s="7"/>
      <c r="H47" s="7"/>
      <c r="I47" s="5" t="s">
        <v>6</v>
      </c>
    </row>
    <row r="48" spans="1:9" ht="37.5">
      <c r="A48" s="5">
        <v>33</v>
      </c>
      <c r="B48" s="6" t="s">
        <v>45</v>
      </c>
      <c r="C48" s="5">
        <v>2014</v>
      </c>
      <c r="D48" s="7">
        <f t="shared" si="5"/>
        <v>225.78</v>
      </c>
      <c r="E48" s="7">
        <v>225.78</v>
      </c>
      <c r="F48" s="7"/>
      <c r="G48" s="7"/>
      <c r="H48" s="7"/>
      <c r="I48" s="5" t="s">
        <v>6</v>
      </c>
    </row>
    <row r="49" spans="1:11" ht="37.5">
      <c r="A49" s="5">
        <v>34</v>
      </c>
      <c r="B49" s="6" t="s">
        <v>36</v>
      </c>
      <c r="C49" s="5">
        <v>2015</v>
      </c>
      <c r="D49" s="7">
        <f t="shared" si="5"/>
        <v>506.55900000000003</v>
      </c>
      <c r="E49" s="7"/>
      <c r="F49" s="7">
        <v>506.55900000000003</v>
      </c>
      <c r="G49" s="7"/>
      <c r="H49" s="7"/>
      <c r="I49" s="5" t="s">
        <v>6</v>
      </c>
    </row>
    <row r="50" spans="1:11" ht="37.5">
      <c r="A50" s="5">
        <v>35</v>
      </c>
      <c r="B50" s="6" t="s">
        <v>46</v>
      </c>
      <c r="C50" s="5">
        <v>2015</v>
      </c>
      <c r="D50" s="7">
        <f t="shared" si="5"/>
        <v>273.85399999999998</v>
      </c>
      <c r="E50" s="7"/>
      <c r="F50" s="7">
        <v>273.85399999999998</v>
      </c>
      <c r="G50" s="7"/>
      <c r="H50" s="7"/>
      <c r="I50" s="5" t="s">
        <v>6</v>
      </c>
    </row>
    <row r="51" spans="1:11" ht="37.5">
      <c r="A51" s="5">
        <v>36</v>
      </c>
      <c r="B51" s="6" t="s">
        <v>47</v>
      </c>
      <c r="C51" s="5">
        <v>2015</v>
      </c>
      <c r="D51" s="7">
        <f t="shared" si="5"/>
        <v>282.74599999999998</v>
      </c>
      <c r="E51" s="7">
        <v>39.380000000000003</v>
      </c>
      <c r="F51" s="7">
        <v>243.36600000000001</v>
      </c>
      <c r="G51" s="7"/>
      <c r="H51" s="7"/>
      <c r="I51" s="5" t="s">
        <v>6</v>
      </c>
    </row>
    <row r="52" spans="1:11" ht="56.25">
      <c r="A52" s="5">
        <v>37</v>
      </c>
      <c r="B52" s="6" t="s">
        <v>48</v>
      </c>
      <c r="C52" s="5">
        <v>2015</v>
      </c>
      <c r="D52" s="7">
        <f t="shared" si="5"/>
        <v>19.917999999999999</v>
      </c>
      <c r="E52" s="7">
        <v>2.4239999999999999</v>
      </c>
      <c r="F52" s="7">
        <v>17.494</v>
      </c>
      <c r="G52" s="7"/>
      <c r="H52" s="7"/>
      <c r="I52" s="5" t="s">
        <v>6</v>
      </c>
    </row>
    <row r="53" spans="1:11" ht="56.25">
      <c r="A53" s="5">
        <v>38</v>
      </c>
      <c r="B53" s="6" t="s">
        <v>58</v>
      </c>
      <c r="C53" s="5">
        <v>2015</v>
      </c>
      <c r="D53" s="7">
        <f t="shared" si="5"/>
        <v>4450</v>
      </c>
      <c r="E53" s="7"/>
      <c r="F53" s="7">
        <v>4450</v>
      </c>
      <c r="G53" s="7"/>
      <c r="H53" s="7"/>
      <c r="I53" s="5" t="s">
        <v>39</v>
      </c>
    </row>
    <row r="54" spans="1:11" ht="93.75">
      <c r="A54" s="5">
        <v>39</v>
      </c>
      <c r="B54" s="6" t="s">
        <v>59</v>
      </c>
      <c r="C54" s="5">
        <v>2015</v>
      </c>
      <c r="D54" s="7">
        <f t="shared" si="5"/>
        <v>500</v>
      </c>
      <c r="E54" s="7"/>
      <c r="F54" s="7">
        <v>500</v>
      </c>
      <c r="G54" s="7"/>
      <c r="H54" s="7"/>
      <c r="I54" s="5" t="s">
        <v>68</v>
      </c>
    </row>
    <row r="55" spans="1:11" ht="93.75">
      <c r="A55" s="5">
        <v>40</v>
      </c>
      <c r="B55" s="6" t="s">
        <v>60</v>
      </c>
      <c r="C55" s="5">
        <v>2015</v>
      </c>
      <c r="D55" s="7">
        <f t="shared" si="5"/>
        <v>2000</v>
      </c>
      <c r="E55" s="7"/>
      <c r="F55" s="7">
        <v>2000</v>
      </c>
      <c r="G55" s="7"/>
      <c r="H55" s="7"/>
      <c r="I55" s="5" t="s">
        <v>68</v>
      </c>
    </row>
    <row r="56" spans="1:11" ht="56.25">
      <c r="A56" s="5">
        <v>41</v>
      </c>
      <c r="B56" s="6" t="s">
        <v>70</v>
      </c>
      <c r="C56" s="5">
        <v>2014</v>
      </c>
      <c r="D56" s="7">
        <f>E56+F56+G56+H56</f>
        <v>0.55000000000000004</v>
      </c>
      <c r="E56" s="7">
        <v>0.55000000000000004</v>
      </c>
      <c r="F56" s="7"/>
      <c r="G56" s="7"/>
      <c r="H56" s="7"/>
      <c r="I56" s="5" t="s">
        <v>6</v>
      </c>
    </row>
    <row r="57" spans="1:11" ht="18.75">
      <c r="A57" s="5"/>
      <c r="B57" s="6" t="s">
        <v>9</v>
      </c>
      <c r="C57" s="5"/>
      <c r="D57" s="7">
        <f>SUM(D22:D55)+D56</f>
        <v>44143.262000000002</v>
      </c>
      <c r="E57" s="7">
        <f t="shared" ref="E57:H57" si="6">SUM(E22:E55)+E56</f>
        <v>16985.261999999999</v>
      </c>
      <c r="F57" s="7">
        <f t="shared" si="6"/>
        <v>27158</v>
      </c>
      <c r="G57" s="7">
        <f t="shared" si="6"/>
        <v>0</v>
      </c>
      <c r="H57" s="7">
        <f t="shared" si="6"/>
        <v>0</v>
      </c>
      <c r="I57" s="5"/>
      <c r="K57" s="8"/>
    </row>
    <row r="58" spans="1:11" ht="18.75">
      <c r="A58" s="5"/>
      <c r="B58" s="14" t="s">
        <v>61</v>
      </c>
      <c r="C58" s="5"/>
      <c r="D58" s="7"/>
      <c r="E58" s="7"/>
      <c r="F58" s="7"/>
      <c r="G58" s="7"/>
      <c r="H58" s="7"/>
      <c r="I58" s="5"/>
      <c r="K58" s="9"/>
    </row>
    <row r="59" spans="1:11" ht="37.5">
      <c r="A59" s="5">
        <v>42</v>
      </c>
      <c r="B59" s="6" t="s">
        <v>37</v>
      </c>
      <c r="C59" s="5" t="s">
        <v>53</v>
      </c>
      <c r="D59" s="7">
        <f>E59+F59+G59+H59</f>
        <v>1162.5999999999999</v>
      </c>
      <c r="E59" s="7">
        <v>274.60000000000002</v>
      </c>
      <c r="F59" s="7">
        <v>288</v>
      </c>
      <c r="G59" s="7">
        <v>300</v>
      </c>
      <c r="H59" s="7">
        <v>300</v>
      </c>
      <c r="I59" s="5" t="s">
        <v>6</v>
      </c>
    </row>
    <row r="60" spans="1:11" ht="18.75">
      <c r="A60" s="5"/>
      <c r="B60" s="6" t="s">
        <v>9</v>
      </c>
      <c r="C60" s="5"/>
      <c r="D60" s="7">
        <f>D59</f>
        <v>1162.5999999999999</v>
      </c>
      <c r="E60" s="7">
        <f t="shared" ref="E60:H60" si="7">E59</f>
        <v>274.60000000000002</v>
      </c>
      <c r="F60" s="7">
        <f t="shared" si="7"/>
        <v>288</v>
      </c>
      <c r="G60" s="7">
        <f t="shared" si="7"/>
        <v>300</v>
      </c>
      <c r="H60" s="7">
        <f t="shared" si="7"/>
        <v>300</v>
      </c>
      <c r="I60" s="5"/>
    </row>
    <row r="61" spans="1:11" ht="18.75">
      <c r="A61" s="5"/>
      <c r="B61" s="14" t="s">
        <v>62</v>
      </c>
      <c r="C61" s="5"/>
      <c r="D61" s="7"/>
      <c r="E61" s="7"/>
      <c r="F61" s="7"/>
      <c r="G61" s="7"/>
      <c r="H61" s="7"/>
      <c r="I61" s="5"/>
    </row>
    <row r="62" spans="1:11" ht="56.25">
      <c r="A62" s="5">
        <v>43</v>
      </c>
      <c r="B62" s="6" t="s">
        <v>38</v>
      </c>
      <c r="C62" s="5" t="s">
        <v>53</v>
      </c>
      <c r="D62" s="7">
        <f>E62+F62+G62+H62</f>
        <v>31930</v>
      </c>
      <c r="E62" s="10">
        <v>13930</v>
      </c>
      <c r="F62" s="10">
        <v>6000</v>
      </c>
      <c r="G62" s="10">
        <v>6000</v>
      </c>
      <c r="H62" s="10">
        <v>6000</v>
      </c>
      <c r="I62" s="5" t="s">
        <v>39</v>
      </c>
    </row>
    <row r="63" spans="1:11" ht="56.25">
      <c r="A63" s="5">
        <v>44</v>
      </c>
      <c r="B63" s="6" t="s">
        <v>63</v>
      </c>
      <c r="C63" s="5" t="s">
        <v>53</v>
      </c>
      <c r="D63" s="7">
        <f>E63+F63+G63+H63</f>
        <v>22000</v>
      </c>
      <c r="E63" s="10">
        <v>4000</v>
      </c>
      <c r="F63" s="10">
        <v>10000</v>
      </c>
      <c r="G63" s="10">
        <v>4000</v>
      </c>
      <c r="H63" s="10">
        <v>4000</v>
      </c>
      <c r="I63" s="5" t="s">
        <v>39</v>
      </c>
    </row>
    <row r="64" spans="1:11" ht="56.25">
      <c r="A64" s="5">
        <v>45</v>
      </c>
      <c r="B64" s="6" t="s">
        <v>64</v>
      </c>
      <c r="C64" s="5">
        <v>2015</v>
      </c>
      <c r="D64" s="7">
        <f t="shared" ref="D64" si="8">E64+F64+G64+H64</f>
        <v>1175</v>
      </c>
      <c r="E64" s="10"/>
      <c r="F64" s="10">
        <v>1175</v>
      </c>
      <c r="G64" s="10"/>
      <c r="H64" s="10"/>
      <c r="I64" s="5" t="s">
        <v>39</v>
      </c>
    </row>
    <row r="65" spans="1:9" ht="18.75">
      <c r="A65" s="5"/>
      <c r="B65" s="6" t="s">
        <v>9</v>
      </c>
      <c r="C65" s="5"/>
      <c r="D65" s="7">
        <f>SUM(D62:D64)</f>
        <v>55105</v>
      </c>
      <c r="E65" s="7">
        <f t="shared" ref="E65:H65" si="9">SUM(E62:E64)</f>
        <v>17930</v>
      </c>
      <c r="F65" s="7">
        <f t="shared" si="9"/>
        <v>17175</v>
      </c>
      <c r="G65" s="7">
        <f t="shared" si="9"/>
        <v>10000</v>
      </c>
      <c r="H65" s="7">
        <f t="shared" si="9"/>
        <v>10000</v>
      </c>
      <c r="I65" s="5"/>
    </row>
    <row r="66" spans="1:9" ht="56.25">
      <c r="A66" s="5"/>
      <c r="B66" s="14" t="s">
        <v>65</v>
      </c>
      <c r="C66" s="5"/>
      <c r="D66" s="7"/>
      <c r="E66" s="7"/>
      <c r="F66" s="7"/>
      <c r="G66" s="7"/>
      <c r="H66" s="7"/>
      <c r="I66" s="5"/>
    </row>
    <row r="67" spans="1:9" ht="75">
      <c r="A67" s="5">
        <v>46</v>
      </c>
      <c r="B67" s="6" t="s">
        <v>66</v>
      </c>
      <c r="C67" s="5" t="s">
        <v>69</v>
      </c>
      <c r="D67" s="7">
        <f>E67+F67+G67+H67</f>
        <v>38080</v>
      </c>
      <c r="E67" s="7"/>
      <c r="F67" s="7">
        <v>12100</v>
      </c>
      <c r="G67" s="7">
        <v>12680</v>
      </c>
      <c r="H67" s="7">
        <v>13300</v>
      </c>
      <c r="I67" s="5" t="s">
        <v>6</v>
      </c>
    </row>
    <row r="68" spans="1:9" ht="56.25">
      <c r="A68" s="5">
        <v>47</v>
      </c>
      <c r="B68" s="6" t="s">
        <v>67</v>
      </c>
      <c r="C68" s="5" t="s">
        <v>69</v>
      </c>
      <c r="D68" s="7">
        <f>E68+F68+G68+H68</f>
        <v>610</v>
      </c>
      <c r="E68" s="7"/>
      <c r="F68" s="7">
        <v>210</v>
      </c>
      <c r="G68" s="7">
        <v>200</v>
      </c>
      <c r="H68" s="7">
        <v>200</v>
      </c>
      <c r="I68" s="5" t="s">
        <v>39</v>
      </c>
    </row>
    <row r="69" spans="1:9" ht="18.75">
      <c r="A69" s="5"/>
      <c r="B69" s="6" t="s">
        <v>9</v>
      </c>
      <c r="C69" s="5"/>
      <c r="D69" s="7">
        <f>SUM(D67:D68)</f>
        <v>38690</v>
      </c>
      <c r="E69" s="7">
        <f t="shared" ref="E69:H69" si="10">SUM(E67:E68)</f>
        <v>0</v>
      </c>
      <c r="F69" s="7">
        <f t="shared" si="10"/>
        <v>12310</v>
      </c>
      <c r="G69" s="7">
        <f t="shared" si="10"/>
        <v>12880</v>
      </c>
      <c r="H69" s="7">
        <f t="shared" si="10"/>
        <v>13500</v>
      </c>
      <c r="I69" s="5"/>
    </row>
    <row r="70" spans="1:9" ht="18.75">
      <c r="A70" s="5"/>
      <c r="B70" s="6"/>
      <c r="C70" s="5"/>
      <c r="D70" s="7"/>
      <c r="E70" s="7"/>
      <c r="F70" s="7"/>
      <c r="G70" s="7"/>
      <c r="H70" s="7"/>
      <c r="I70" s="5"/>
    </row>
    <row r="71" spans="1:9" s="9" customFormat="1" ht="18.75">
      <c r="A71" s="18"/>
      <c r="B71" s="15" t="s">
        <v>40</v>
      </c>
      <c r="C71" s="18"/>
      <c r="D71" s="16">
        <f>D69+D65+D60+D57+D20+D16+D12</f>
        <v>302440.95299999998</v>
      </c>
      <c r="E71" s="16">
        <f t="shared" ref="E71:H71" si="11">E69+E65+E60+E57+E20+E16+E12</f>
        <v>71641.952999999994</v>
      </c>
      <c r="F71" s="16">
        <f t="shared" si="11"/>
        <v>96712</v>
      </c>
      <c r="G71" s="16">
        <f t="shared" si="11"/>
        <v>65626</v>
      </c>
      <c r="H71" s="16">
        <f t="shared" si="11"/>
        <v>68461</v>
      </c>
      <c r="I71" s="18"/>
    </row>
    <row r="74" spans="1:9">
      <c r="C74" s="19"/>
      <c r="D74" s="19"/>
      <c r="E74" s="13"/>
    </row>
    <row r="75" spans="1:9">
      <c r="C75" s="19"/>
      <c r="D75" s="19"/>
      <c r="E75" s="8"/>
    </row>
  </sheetData>
  <mergeCells count="12">
    <mergeCell ref="C74:D74"/>
    <mergeCell ref="C75:D75"/>
    <mergeCell ref="F1:I1"/>
    <mergeCell ref="F2:I2"/>
    <mergeCell ref="F3:I3"/>
    <mergeCell ref="A4:I4"/>
    <mergeCell ref="A6:A7"/>
    <mergeCell ref="B6:B7"/>
    <mergeCell ref="C6:C7"/>
    <mergeCell ref="D6:D7"/>
    <mergeCell ref="E6:H6"/>
    <mergeCell ref="I6:I7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75" orientation="landscape" horizontalDpi="180" verticalDpi="180" r:id="rId1"/>
  <rowBreaks count="1" manualBreakCount="1"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2014-11-11T11:07:43Z</dcterms:modified>
</cp:coreProperties>
</file>